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Cosmin Petrescu\Lucrari si servicii\Proceduri\2026\SEAP\De semnat cu extensie\Formulare\"/>
    </mc:Choice>
  </mc:AlternateContent>
  <xr:revisionPtr revIDLastSave="0" documentId="13_ncr:1_{E21D1E3E-149A-41FB-8238-BFF0B74BA71A}" xr6:coauthVersionLast="47" xr6:coauthVersionMax="47" xr10:uidLastSave="{00000000-0000-0000-0000-000000000000}"/>
  <bookViews>
    <workbookView xWindow="-110" yWindow="-110" windowWidth="19420" windowHeight="10300" xr2:uid="{9DBBA640-EB73-458A-995A-5B52A3EF5D0F}"/>
  </bookViews>
  <sheets>
    <sheet name="F11_Centralizator financiar" sheetId="3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14" i="3" l="1"/>
  <c r="E25" i="3"/>
  <c r="E18" i="3"/>
  <c r="E29" i="3" l="1"/>
  <c r="E30" i="3" s="1"/>
  <c r="E31" i="3" l="1"/>
</calcChain>
</file>

<file path=xl/sharedStrings.xml><?xml version="1.0" encoding="utf-8"?>
<sst xmlns="http://schemas.openxmlformats.org/spreadsheetml/2006/main" count="41" uniqueCount="41">
  <si>
    <t>Centralizator financiar</t>
  </si>
  <si>
    <t>Ofertant:</t>
  </si>
  <si>
    <t>Total General</t>
  </si>
  <si>
    <t>Formular F11</t>
  </si>
  <si>
    <t>Nr. Cap./subcap. deviz general</t>
  </si>
  <si>
    <t>Valoare 
Lei fara TVA</t>
  </si>
  <si>
    <t>Total General + Cheltuieli diverse si neprevazute - LEI (fara TVA)</t>
  </si>
  <si>
    <t>Atentie: Va rugam sa nu modificati formulele/fisierul!</t>
  </si>
  <si>
    <t xml:space="preserve">             Va rog sa introduceti valorile in casutele galbene si totalurile se vor calcula automat conform formulelor!</t>
  </si>
  <si>
    <t>Denumire capitolelor si subcapitelor de cheltuieli</t>
  </si>
  <si>
    <t>1.2</t>
  </si>
  <si>
    <t>3.5</t>
  </si>
  <si>
    <t>Creșterea capacității de distribuție a LEA 110 kV Sitorman – Săcele–Mihai Viteazu și LEA 110 kV Tulcea Vest – Topolog – lucrări de întărire a rețelei electrice în amonte de punctul de racordare al capacităților de producție, în scopul preluării energiei electrice produse din resurse regenerabile</t>
  </si>
  <si>
    <t>1.1</t>
  </si>
  <si>
    <t xml:space="preserve">Obţinerea terenului </t>
  </si>
  <si>
    <t>Amenajarea terenului (demontari)</t>
  </si>
  <si>
    <t>1.3</t>
  </si>
  <si>
    <t>Amenajari pentru protectia mediului si aducerea terenului la starea initiala</t>
  </si>
  <si>
    <t>1.4</t>
  </si>
  <si>
    <t>Cheltuieli pentru relocarea/protectia utilitatilor</t>
  </si>
  <si>
    <t>Cheltuieli pentru asigurarea utilitatilor necesare obiectivului  de investitii</t>
  </si>
  <si>
    <t>3.5.4. Documentatiile tehnice necesare in vederea obtinerii avizelor/ acordurlor/ autorizatiilor</t>
  </si>
  <si>
    <t>3.5.5.  Verificarea tehnica de calitate a proiectului tehnic si a detaliilor de executie</t>
  </si>
  <si>
    <t>3.5.6.  Proiect tehnic si detalii de executie</t>
  </si>
  <si>
    <t>Investitia de baza</t>
  </si>
  <si>
    <t>4.1 Construcții și instalațiile aferente acestora</t>
  </si>
  <si>
    <t>4.2 Montaj utilaje și echipamente tehnologice</t>
  </si>
  <si>
    <t>4.3 Utilaje, echipamente tehnologice si functionale care necesita montaj</t>
  </si>
  <si>
    <t>4.4 Utilaje, echipamente tehnologice si functionale care nu necesita montaj si echipamente de transport</t>
  </si>
  <si>
    <t>4.5 Dotari</t>
  </si>
  <si>
    <t>4.6 Active necorporale</t>
  </si>
  <si>
    <t xml:space="preserve">5.1 </t>
  </si>
  <si>
    <t>Organizare de santier</t>
  </si>
  <si>
    <t>5.1.1 Lucrari de constructii si instalatii aferente organizarii de santier</t>
  </si>
  <si>
    <t>5.1.2 Cheltuieli conexe organizarii santierului</t>
  </si>
  <si>
    <t>6.2</t>
  </si>
  <si>
    <t>Probe tehnologice si teste</t>
  </si>
  <si>
    <t>Cheltuieli diverse si neprevazute aprox. 10.1%</t>
  </si>
  <si>
    <t>Servicii (numai in cazul in care obiectivul se realizeaza in sistemul "design &amp; build")</t>
  </si>
  <si>
    <t>Observatii</t>
  </si>
  <si>
    <t>Valoarea nu se liciteaza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</si>
</sst>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(* #,##0.00_);_(* \(#,##0.00\);_(* &quot;-&quot;??_);_(@_)"/>
    <numFmt numFmtId="164" formatCode="_-* #,##0.00_-;\-* #,##0.00_-;_-* &quot;-&quot;??_-;_-@_-"/>
    <numFmt numFmtId="165" formatCode="_-* #,##0.00\ _l_e_i_-;\-* #,##0.00\ _l_e_i_-;_-* &quot;-&quot;??\ _l_e_i_-;_-@_-"/>
    <numFmt numFmtId="166" formatCode="0.00000"/>
    <numFmt numFmtId="167" formatCode="#,##0.00;[Red]#,##0.00"/>
    <numFmt numFmtId="168" formatCode="0.00000000%"/>
  </numFmts>
  <fonts count="16" x14ac:knownFonts="1">
    <font>
      <sz val="11"/>
      <color theme="1"/>
      <name val="Calibri"/>
      <family val="2"/>
      <charset val="238"/>
      <scheme val="minor"/>
    </font>
    <font>
      <sz val="10"/>
      <color theme="1"/>
      <name val="Arial"/>
      <family val="2"/>
    </font>
    <font>
      <sz val="10"/>
      <name val="Arial"/>
      <family val="2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1"/>
      <color indexed="8"/>
      <name val="Calibri"/>
      <family val="2"/>
    </font>
    <font>
      <sz val="11"/>
      <color indexed="8"/>
      <name val="Calibri"/>
      <family val="2"/>
      <charset val="238"/>
    </font>
    <font>
      <sz val="10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rgb="FFFF0000"/>
      <name val="Arial"/>
      <family val="2"/>
      <charset val="238"/>
    </font>
    <font>
      <sz val="10"/>
      <name val="Arial"/>
      <family val="2"/>
      <charset val="238"/>
    </font>
    <font>
      <i/>
      <sz val="10"/>
      <color theme="1"/>
      <name val="Arial"/>
      <family val="2"/>
      <charset val="238"/>
    </font>
    <font>
      <i/>
      <sz val="10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5" tint="0.39997558519241921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55">
    <xf numFmtId="0" fontId="0" fillId="0" borderId="0"/>
    <xf numFmtId="9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4" fillId="0" borderId="0"/>
    <xf numFmtId="0" fontId="4" fillId="0" borderId="0"/>
    <xf numFmtId="0" fontId="2" fillId="0" borderId="0"/>
    <xf numFmtId="0" fontId="5" fillId="0" borderId="0">
      <alignment vertical="top"/>
    </xf>
    <xf numFmtId="0" fontId="2" fillId="0" borderId="0"/>
    <xf numFmtId="0" fontId="4" fillId="0" borderId="0"/>
    <xf numFmtId="0" fontId="2" fillId="0" borderId="0"/>
    <xf numFmtId="9" fontId="6" fillId="0" borderId="0" applyFont="0" applyFill="0" applyBorder="0" applyAlignment="0" applyProtection="0"/>
    <xf numFmtId="0" fontId="4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7" fillId="0" borderId="0"/>
    <xf numFmtId="0" fontId="2" fillId="0" borderId="0"/>
    <xf numFmtId="0" fontId="5" fillId="0" borderId="0">
      <alignment vertical="top"/>
    </xf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1" fillId="0" borderId="0"/>
    <xf numFmtId="0" fontId="2" fillId="0" borderId="0"/>
    <xf numFmtId="0" fontId="4" fillId="0" borderId="0"/>
    <xf numFmtId="0" fontId="5" fillId="0" borderId="0">
      <alignment vertical="top"/>
    </xf>
  </cellStyleXfs>
  <cellXfs count="54">
    <xf numFmtId="0" fontId="0" fillId="0" borderId="0" xfId="0"/>
    <xf numFmtId="0" fontId="8" fillId="0" borderId="0" xfId="0" applyFont="1"/>
    <xf numFmtId="0" fontId="8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9" fillId="0" borderId="0" xfId="0" applyFont="1"/>
    <xf numFmtId="0" fontId="10" fillId="4" borderId="1" xfId="0" applyFont="1" applyFill="1" applyBorder="1" applyAlignment="1">
      <alignment horizontal="center" vertical="center"/>
    </xf>
    <xf numFmtId="0" fontId="10" fillId="4" borderId="1" xfId="0" applyFont="1" applyFill="1" applyBorder="1" applyAlignment="1">
      <alignment horizontal="center" vertical="center" wrapText="1"/>
    </xf>
    <xf numFmtId="0" fontId="8" fillId="0" borderId="0" xfId="0" applyFont="1" applyAlignment="1">
      <alignment vertical="center"/>
    </xf>
    <xf numFmtId="0" fontId="10" fillId="0" borderId="1" xfId="0" applyFont="1" applyBorder="1" applyAlignment="1">
      <alignment horizontal="left" vertical="center" wrapText="1" indent="1"/>
    </xf>
    <xf numFmtId="0" fontId="11" fillId="0" borderId="1" xfId="0" applyFont="1" applyBorder="1" applyAlignment="1">
      <alignment horizontal="center" vertical="center"/>
    </xf>
    <xf numFmtId="4" fontId="10" fillId="0" borderId="1" xfId="0" applyNumberFormat="1" applyFont="1" applyBorder="1" applyAlignment="1">
      <alignment horizontal="center" vertical="center"/>
    </xf>
    <xf numFmtId="4" fontId="11" fillId="0" borderId="1" xfId="0" applyNumberFormat="1" applyFont="1" applyBorder="1" applyAlignment="1">
      <alignment horizontal="center" vertical="center"/>
    </xf>
    <xf numFmtId="166" fontId="13" fillId="0" borderId="1" xfId="52" applyNumberFormat="1" applyFont="1" applyBorder="1" applyAlignment="1">
      <alignment horizontal="left" vertical="center" wrapText="1" indent="1"/>
    </xf>
    <xf numFmtId="4" fontId="13" fillId="0" borderId="1" xfId="52" applyNumberFormat="1" applyFont="1" applyBorder="1" applyAlignment="1">
      <alignment horizontal="center" vertical="center"/>
    </xf>
    <xf numFmtId="0" fontId="14" fillId="0" borderId="1" xfId="0" applyFont="1" applyBorder="1" applyAlignment="1">
      <alignment horizontal="left" vertical="center" wrapText="1" indent="1"/>
    </xf>
    <xf numFmtId="0" fontId="15" fillId="0" borderId="1" xfId="0" applyFont="1" applyBorder="1" applyAlignment="1">
      <alignment horizontal="left" vertical="center" wrapText="1" indent="1"/>
    </xf>
    <xf numFmtId="0" fontId="8" fillId="0" borderId="1" xfId="0" applyFont="1" applyBorder="1" applyAlignment="1">
      <alignment horizontal="left" vertical="center" wrapText="1" indent="1"/>
    </xf>
    <xf numFmtId="0" fontId="8" fillId="0" borderId="1" xfId="0" applyFont="1" applyBorder="1" applyAlignment="1">
      <alignment horizontal="left" vertical="center" indent="1"/>
    </xf>
    <xf numFmtId="4" fontId="13" fillId="0" borderId="1" xfId="0" applyNumberFormat="1" applyFont="1" applyBorder="1" applyAlignment="1">
      <alignment horizontal="center" vertical="center"/>
    </xf>
    <xf numFmtId="0" fontId="10" fillId="0" borderId="1" xfId="0" applyFont="1" applyBorder="1" applyAlignment="1">
      <alignment horizontal="left" vertical="center" indent="1"/>
    </xf>
    <xf numFmtId="0" fontId="10" fillId="3" borderId="1" xfId="0" applyFont="1" applyFill="1" applyBorder="1" applyAlignment="1">
      <alignment horizontal="left" vertical="center" wrapText="1"/>
    </xf>
    <xf numFmtId="0" fontId="10" fillId="3" borderId="1" xfId="0" applyFont="1" applyFill="1" applyBorder="1" applyAlignment="1">
      <alignment horizontal="center" vertical="center" wrapText="1"/>
    </xf>
    <xf numFmtId="4" fontId="10" fillId="3" borderId="1" xfId="0" applyNumberFormat="1" applyFont="1" applyFill="1" applyBorder="1" applyAlignment="1">
      <alignment horizontal="center" vertical="center"/>
    </xf>
    <xf numFmtId="0" fontId="8" fillId="0" borderId="1" xfId="0" applyFont="1" applyBorder="1" applyAlignment="1">
      <alignment horizontal="left" vertical="center"/>
    </xf>
    <xf numFmtId="0" fontId="8" fillId="0" borderId="1" xfId="0" applyFont="1" applyBorder="1" applyAlignment="1">
      <alignment horizontal="center" vertical="center" wrapText="1"/>
    </xf>
    <xf numFmtId="4" fontId="8" fillId="0" borderId="1" xfId="0" applyNumberFormat="1" applyFont="1" applyBorder="1" applyAlignment="1">
      <alignment horizontal="center" vertical="center"/>
    </xf>
    <xf numFmtId="0" fontId="10" fillId="4" borderId="1" xfId="0" applyFont="1" applyFill="1" applyBorder="1" applyAlignment="1">
      <alignment horizontal="left" vertical="center" wrapText="1"/>
    </xf>
    <xf numFmtId="4" fontId="10" fillId="5" borderId="1" xfId="0" applyNumberFormat="1" applyFont="1" applyFill="1" applyBorder="1" applyAlignment="1">
      <alignment horizontal="center" vertical="center"/>
    </xf>
    <xf numFmtId="0" fontId="12" fillId="0" borderId="0" xfId="0" applyFont="1"/>
    <xf numFmtId="167" fontId="8" fillId="0" borderId="0" xfId="0" applyNumberFormat="1" applyFont="1"/>
    <xf numFmtId="168" fontId="8" fillId="0" borderId="0" xfId="1" applyNumberFormat="1" applyFont="1" applyProtection="1"/>
    <xf numFmtId="4" fontId="13" fillId="2" borderId="1" xfId="0" applyNumberFormat="1" applyFont="1" applyFill="1" applyBorder="1" applyAlignment="1" applyProtection="1">
      <alignment horizontal="center" vertical="center"/>
      <protection locked="0"/>
    </xf>
    <xf numFmtId="4" fontId="8" fillId="2" borderId="1" xfId="0" applyNumberFormat="1" applyFont="1" applyFill="1" applyBorder="1" applyAlignment="1" applyProtection="1">
      <alignment horizontal="center" vertical="center"/>
      <protection locked="0"/>
    </xf>
    <xf numFmtId="4" fontId="13" fillId="2" borderId="1" xfId="52" applyNumberFormat="1" applyFont="1" applyFill="1" applyBorder="1" applyAlignment="1" applyProtection="1">
      <alignment horizontal="center" vertical="center"/>
      <protection locked="0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2" borderId="4" xfId="0" applyFont="1" applyFill="1" applyBorder="1" applyAlignment="1" applyProtection="1">
      <alignment horizontal="center" vertical="center"/>
      <protection locked="0"/>
    </xf>
    <xf numFmtId="0" fontId="10" fillId="2" borderId="5" xfId="0" applyFont="1" applyFill="1" applyBorder="1" applyAlignment="1" applyProtection="1">
      <alignment horizontal="center" vertical="center"/>
      <protection locked="0"/>
    </xf>
    <xf numFmtId="0" fontId="10" fillId="2" borderId="6" xfId="0" applyFont="1" applyFill="1" applyBorder="1" applyAlignment="1" applyProtection="1">
      <alignment horizontal="center" vertical="center"/>
      <protection locked="0"/>
    </xf>
    <xf numFmtId="0" fontId="10" fillId="2" borderId="7" xfId="0" applyFont="1" applyFill="1" applyBorder="1" applyAlignment="1" applyProtection="1">
      <alignment horizontal="center" vertical="center"/>
      <protection locked="0"/>
    </xf>
    <xf numFmtId="0" fontId="10" fillId="4" borderId="1" xfId="0" applyFont="1" applyFill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4" fontId="8" fillId="0" borderId="1" xfId="0" applyNumberFormat="1" applyFont="1" applyBorder="1" applyAlignment="1">
      <alignment vertical="center"/>
    </xf>
    <xf numFmtId="1" fontId="10" fillId="0" borderId="1" xfId="0" quotePrefix="1" applyNumberFormat="1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/>
    </xf>
    <xf numFmtId="0" fontId="10" fillId="4" borderId="10" xfId="0" applyFont="1" applyFill="1" applyBorder="1" applyAlignment="1">
      <alignment horizontal="center" vertical="center" wrapText="1"/>
    </xf>
    <xf numFmtId="0" fontId="10" fillId="4" borderId="8" xfId="0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/>
    </xf>
    <xf numFmtId="4" fontId="8" fillId="0" borderId="1" xfId="0" applyNumberFormat="1" applyFont="1" applyBorder="1" applyAlignment="1">
      <alignment horizontal="center" vertical="center" shrinkToFit="1"/>
    </xf>
    <xf numFmtId="4" fontId="10" fillId="0" borderId="1" xfId="0" applyNumberFormat="1" applyFont="1" applyFill="1" applyBorder="1" applyAlignment="1" applyProtection="1">
      <alignment horizontal="center" vertical="center"/>
    </xf>
    <xf numFmtId="0" fontId="10" fillId="4" borderId="9" xfId="0" applyFont="1" applyFill="1" applyBorder="1" applyAlignment="1">
      <alignment horizontal="center" vertical="center" wrapText="1"/>
    </xf>
    <xf numFmtId="0" fontId="8" fillId="0" borderId="1" xfId="0" applyFont="1" applyBorder="1"/>
    <xf numFmtId="0" fontId="8" fillId="0" borderId="1" xfId="0" applyFont="1" applyBorder="1" applyAlignment="1">
      <alignment vertical="center"/>
    </xf>
  </cellXfs>
  <cellStyles count="55">
    <cellStyle name="Comma 2" xfId="12" xr:uid="{D7AEBED1-C721-49CF-9070-B6DF5D1E39EE}"/>
    <cellStyle name="Comma 2 2" xfId="30" xr:uid="{D17DDE94-E8F4-42B1-85D6-8196256D3DA0}"/>
    <cellStyle name="Comma 2 2 2" xfId="48" xr:uid="{CA9DF65A-81EA-4092-936A-1AEC2A8F17E9}"/>
    <cellStyle name="Comma 3" xfId="14" xr:uid="{AE701ED0-9F62-4690-A4F4-A7F677508303}"/>
    <cellStyle name="Comma 4" xfId="22" xr:uid="{DF508EA1-4265-4072-AAF9-896BCCB55F3C}"/>
    <cellStyle name="Comma 4 2" xfId="40" xr:uid="{E7DBD3B3-731C-4989-A020-271D252F6027}"/>
    <cellStyle name="Comma 5" xfId="2" xr:uid="{9855B879-267B-4999-8199-48DD4775DCC4}"/>
    <cellStyle name="Normal" xfId="0" builtinId="0"/>
    <cellStyle name="Normal 10" xfId="17" xr:uid="{E30053CC-4362-4DE3-9D6C-DDF9DF875286}"/>
    <cellStyle name="Normal 10 2 2 2 2" xfId="3" xr:uid="{AC1C672A-6B09-4D17-BDBA-1C4C3CA4EC9B}"/>
    <cellStyle name="Normal 10 2 2 2 2 2" xfId="33" xr:uid="{3050F90A-A097-4329-B608-2CC14DD2DD35}"/>
    <cellStyle name="Normal 13" xfId="51" xr:uid="{1EEDDC1B-0CC2-402A-B050-D232ECAA699D}"/>
    <cellStyle name="Normal 15" xfId="18" xr:uid="{A10F2636-0E70-40D1-AEB6-55F2A3D4313E}"/>
    <cellStyle name="Normal 2" xfId="4" xr:uid="{A22B0E4B-BEBA-48C6-9FF2-F24E635D9471}"/>
    <cellStyle name="Normal 2 2" xfId="7" xr:uid="{8E012214-02AB-4B18-8350-D6E7B47B1208}"/>
    <cellStyle name="Normal 2 3" xfId="11" xr:uid="{0EDA3353-5C49-4697-88A4-3F66D7097FF1}"/>
    <cellStyle name="Normal 2 3 2" xfId="36" xr:uid="{D2EA060E-B25C-4D1F-8FEC-93D6186FEEB1}"/>
    <cellStyle name="Normal 2 4" xfId="19" xr:uid="{DF06250B-95B3-4A67-AB52-FA5E7E1B74FC}"/>
    <cellStyle name="Normal 2 4 2" xfId="20" xr:uid="{C9552951-3280-4C6A-818B-8D98C94443EE}"/>
    <cellStyle name="Normal 2 4 2 2" xfId="27" xr:uid="{55BF5A40-64EF-46D2-BD76-3CA8F1389239}"/>
    <cellStyle name="Normal 2 4 2 2 2" xfId="45" xr:uid="{0BAE393A-722F-4FF5-919B-DA13B882A34E}"/>
    <cellStyle name="Normal 2 4 2 3" xfId="28" xr:uid="{4838256F-28D8-4859-A0DC-5E886DEFC80B}"/>
    <cellStyle name="Normal 2 4 2 3 2" xfId="32" xr:uid="{DBAEE6C9-397E-41FB-BF06-4843F40951D5}"/>
    <cellStyle name="Normal 2 4 2 3 2 2" xfId="50" xr:uid="{FAAE08AA-A929-48A9-AFE6-08BFE541A335}"/>
    <cellStyle name="Normal 2 4 2 3 3" xfId="46" xr:uid="{1026F3F6-6B63-47ED-8D74-A980DE78B951}"/>
    <cellStyle name="Normal 2 4 2 4" xfId="38" xr:uid="{82449007-24C0-432C-BF28-996897D5870B}"/>
    <cellStyle name="Normal 2 4 3" xfId="26" xr:uid="{E5573AF9-30D7-4663-B83D-4D4FC10F5921}"/>
    <cellStyle name="Normal 2 4 3 2" xfId="31" xr:uid="{EC702B73-A572-4C1F-8018-C59F634C5A64}"/>
    <cellStyle name="Normal 2 4 3 2 2" xfId="49" xr:uid="{7BFF2DB3-03FE-4A0E-A5EC-0DCDBDC27428}"/>
    <cellStyle name="Normal 2 4 3 3" xfId="44" xr:uid="{77E80343-7FAC-4394-93D2-92484A597602}"/>
    <cellStyle name="Normal 2 4 4" xfId="37" xr:uid="{C8290B13-AE7A-4858-8899-58567F822863}"/>
    <cellStyle name="Normal 2 5" xfId="25" xr:uid="{E9D52BD3-5D5D-4E05-AB75-ED91D5237DA7}"/>
    <cellStyle name="Normal 2 5 2" xfId="43" xr:uid="{0B3B32A9-9143-4F6B-B102-AFDF158732E2}"/>
    <cellStyle name="Normal 2 6" xfId="34" xr:uid="{C3D12EB3-608E-4596-BADE-CE78F92ACC69}"/>
    <cellStyle name="Normal 3" xfId="5" xr:uid="{1045C8F4-EC8B-4D15-84F0-FBD7B4D18C86}"/>
    <cellStyle name="Normal 3 2" xfId="53" xr:uid="{A615458A-A7FA-45CA-ACA6-08ED77356355}"/>
    <cellStyle name="Normal 4" xfId="16" xr:uid="{C360BE1C-BA8E-49A8-8D3F-0B969CC89592}"/>
    <cellStyle name="Normal 4 2" xfId="9" xr:uid="{DAFFF454-451B-4CF9-8EAE-73AF460FDC0B}"/>
    <cellStyle name="Normal 4 3" xfId="54" xr:uid="{A287338F-1DA7-4BB9-80CD-940D01F16DF1}"/>
    <cellStyle name="Normal 5" xfId="21" xr:uid="{7A74E103-F2AF-49AC-A3F4-8905B9537CEE}"/>
    <cellStyle name="Normal 5 2" xfId="39" xr:uid="{51082007-DD2C-4BF2-A246-57D55F20DD4C}"/>
    <cellStyle name="Normal 6" xfId="6" xr:uid="{6E4B4B92-5703-4798-9190-CDD0E98D5EBA}"/>
    <cellStyle name="Normal 7" xfId="8" xr:uid="{E48ECDE2-5F32-4BD5-92A7-80F0EEA63CE9}"/>
    <cellStyle name="Normal 7 2" xfId="24" xr:uid="{2F75344D-FE68-49BD-8E5D-8930F1159E2F}"/>
    <cellStyle name="Normal 7 2 2" xfId="42" xr:uid="{506FCBEF-351C-499C-8A19-199C62799E74}"/>
    <cellStyle name="Normal 7 3" xfId="35" xr:uid="{21EB00F4-40B6-4445-B6D8-95E17A2A020F}"/>
    <cellStyle name="Normal 8" xfId="29" xr:uid="{12D70071-7DB8-49BC-9178-C705EB1F65F6}"/>
    <cellStyle name="Normal 8 2" xfId="47" xr:uid="{5493BF8F-BA94-412A-AE79-48D6A4C0A211}"/>
    <cellStyle name="Normal_1" xfId="52" xr:uid="{93894F15-9934-4589-BDC9-62625C65AE5C}"/>
    <cellStyle name="Percent" xfId="1" builtinId="5"/>
    <cellStyle name="Percent 2" xfId="10" xr:uid="{F418A4AC-5119-4514-BFA6-4F2CFAA764A0}"/>
    <cellStyle name="Percent 3" xfId="13" xr:uid="{CA4E141C-2B10-4853-88C1-41DF70DAE280}"/>
    <cellStyle name="Percent 4" xfId="23" xr:uid="{FFF17DE7-F195-401F-9B04-DA83A850DE8D}"/>
    <cellStyle name="Percent 4 2" xfId="41" xr:uid="{7E384A7C-7D85-45D2-8931-78AB6DECA3AB}"/>
    <cellStyle name="Procent 2" xfId="15" xr:uid="{61DFF725-C695-4BA8-A0CE-2B5F4481577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9D7F96-AC54-4CB4-B88E-078B0F4881AC}">
  <sheetPr>
    <pageSetUpPr fitToPage="1"/>
  </sheetPr>
  <dimension ref="C1:J38"/>
  <sheetViews>
    <sheetView showGridLines="0" tabSelected="1" zoomScale="70" zoomScaleNormal="70" workbookViewId="0">
      <selection activeCell="E17" sqref="E17"/>
    </sheetView>
  </sheetViews>
  <sheetFormatPr defaultRowHeight="14" x14ac:dyDescent="0.3"/>
  <cols>
    <col min="1" max="2" width="8.7265625" style="4"/>
    <col min="3" max="3" width="15.90625" style="1" bestFit="1" customWidth="1"/>
    <col min="4" max="4" width="106.453125" style="2" customWidth="1"/>
    <col min="5" max="5" width="21.54296875" style="3" customWidth="1"/>
    <col min="6" max="6" width="21.81640625" style="4" bestFit="1" customWidth="1"/>
    <col min="7" max="7" width="8.7265625" style="4"/>
    <col min="8" max="8" width="13.453125" style="4" bestFit="1" customWidth="1"/>
    <col min="9" max="16384" width="8.7265625" style="4"/>
  </cols>
  <sheetData>
    <row r="1" spans="3:10" ht="11.5" customHeight="1" x14ac:dyDescent="0.3"/>
    <row r="2" spans="3:10" s="1" customFormat="1" ht="14.5" customHeight="1" x14ac:dyDescent="0.25">
      <c r="C2" s="34" t="s">
        <v>1</v>
      </c>
      <c r="D2" s="36"/>
      <c r="E2" s="37"/>
    </row>
    <row r="3" spans="3:10" s="1" customFormat="1" ht="16" customHeight="1" x14ac:dyDescent="0.25">
      <c r="C3" s="35"/>
      <c r="D3" s="38"/>
      <c r="E3" s="39"/>
    </row>
    <row r="4" spans="3:10" ht="10.5" customHeight="1" x14ac:dyDescent="0.3"/>
    <row r="5" spans="3:10" s="1" customFormat="1" ht="23.5" customHeight="1" x14ac:dyDescent="0.25">
      <c r="C5" s="40" t="s">
        <v>0</v>
      </c>
      <c r="D5" s="40"/>
      <c r="E5" s="5" t="s">
        <v>3</v>
      </c>
    </row>
    <row r="6" spans="3:10" s="1" customFormat="1" ht="31.5" customHeight="1" x14ac:dyDescent="0.25">
      <c r="C6" s="51" t="s">
        <v>12</v>
      </c>
      <c r="D6" s="46"/>
      <c r="E6" s="47"/>
    </row>
    <row r="7" spans="3:10" s="1" customFormat="1" ht="12.5" x14ac:dyDescent="0.25">
      <c r="D7" s="2"/>
      <c r="E7" s="3"/>
    </row>
    <row r="8" spans="3:10" s="7" customFormat="1" ht="39.65" customHeight="1" x14ac:dyDescent="0.35">
      <c r="C8" s="6" t="s">
        <v>4</v>
      </c>
      <c r="D8" s="5" t="s">
        <v>9</v>
      </c>
      <c r="E8" s="6" t="s">
        <v>5</v>
      </c>
      <c r="F8" s="6" t="s">
        <v>39</v>
      </c>
      <c r="H8" s="41"/>
      <c r="I8" s="41"/>
      <c r="J8" s="41"/>
    </row>
    <row r="9" spans="3:10" s="7" customFormat="1" ht="24.65" customHeight="1" x14ac:dyDescent="0.35">
      <c r="C9" s="44" t="s">
        <v>13</v>
      </c>
      <c r="D9" s="8" t="s">
        <v>14</v>
      </c>
      <c r="E9" s="50">
        <v>522000</v>
      </c>
      <c r="F9" s="45" t="s">
        <v>40</v>
      </c>
      <c r="H9" s="41"/>
      <c r="I9" s="41"/>
      <c r="J9" s="41"/>
    </row>
    <row r="10" spans="3:10" s="7" customFormat="1" ht="25" customHeight="1" x14ac:dyDescent="0.35">
      <c r="C10" s="44" t="s">
        <v>10</v>
      </c>
      <c r="D10" s="8" t="s">
        <v>15</v>
      </c>
      <c r="E10" s="49"/>
      <c r="F10" s="53"/>
    </row>
    <row r="11" spans="3:10" s="7" customFormat="1" ht="22.5" customHeight="1" x14ac:dyDescent="0.35">
      <c r="C11" s="9" t="s">
        <v>16</v>
      </c>
      <c r="D11" s="8" t="s">
        <v>17</v>
      </c>
      <c r="E11" s="49"/>
      <c r="F11" s="53"/>
    </row>
    <row r="12" spans="3:10" s="7" customFormat="1" ht="22.5" customHeight="1" x14ac:dyDescent="0.35">
      <c r="C12" s="9" t="s">
        <v>18</v>
      </c>
      <c r="D12" s="8" t="s">
        <v>19</v>
      </c>
      <c r="E12" s="49"/>
      <c r="F12" s="53"/>
    </row>
    <row r="13" spans="3:10" s="7" customFormat="1" ht="24.65" customHeight="1" x14ac:dyDescent="0.35">
      <c r="C13" s="9">
        <v>2</v>
      </c>
      <c r="D13" s="8" t="s">
        <v>20</v>
      </c>
      <c r="E13" s="10"/>
      <c r="F13" s="53"/>
      <c r="H13" s="41"/>
      <c r="I13" s="41"/>
      <c r="J13" s="41"/>
    </row>
    <row r="14" spans="3:10" s="7" customFormat="1" ht="24.65" customHeight="1" x14ac:dyDescent="0.35">
      <c r="C14" s="48" t="s">
        <v>11</v>
      </c>
      <c r="D14" s="8" t="s">
        <v>38</v>
      </c>
      <c r="E14" s="11">
        <f>SUM(E15:E17)</f>
        <v>0</v>
      </c>
      <c r="F14" s="53"/>
      <c r="H14" s="41"/>
      <c r="I14" s="41"/>
      <c r="J14" s="41"/>
    </row>
    <row r="15" spans="3:10" s="7" customFormat="1" ht="22.5" customHeight="1" x14ac:dyDescent="0.35">
      <c r="C15" s="52"/>
      <c r="D15" s="12" t="s">
        <v>21</v>
      </c>
      <c r="E15" s="13"/>
      <c r="F15" s="53"/>
    </row>
    <row r="16" spans="3:10" s="7" customFormat="1" ht="22.5" customHeight="1" x14ac:dyDescent="0.35">
      <c r="C16" s="52"/>
      <c r="D16" s="12" t="s">
        <v>22</v>
      </c>
      <c r="E16" s="13"/>
      <c r="F16" s="53"/>
    </row>
    <row r="17" spans="3:10" s="7" customFormat="1" ht="22.5" customHeight="1" x14ac:dyDescent="0.35">
      <c r="C17" s="52"/>
      <c r="D17" s="12" t="s">
        <v>23</v>
      </c>
      <c r="E17" s="33"/>
      <c r="F17" s="53"/>
    </row>
    <row r="18" spans="3:10" s="7" customFormat="1" ht="22.5" customHeight="1" x14ac:dyDescent="0.35">
      <c r="C18" s="48">
        <v>4</v>
      </c>
      <c r="D18" s="8" t="s">
        <v>24</v>
      </c>
      <c r="E18" s="10">
        <f>SUM(E19:E21)</f>
        <v>0</v>
      </c>
      <c r="F18" s="53"/>
    </row>
    <row r="19" spans="3:10" s="7" customFormat="1" ht="22.5" customHeight="1" x14ac:dyDescent="0.35">
      <c r="C19" s="48"/>
      <c r="D19" s="14" t="s">
        <v>25</v>
      </c>
      <c r="E19" s="31"/>
      <c r="F19" s="53"/>
    </row>
    <row r="20" spans="3:10" s="7" customFormat="1" ht="22.5" customHeight="1" x14ac:dyDescent="0.35">
      <c r="C20" s="48"/>
      <c r="D20" s="14" t="s">
        <v>26</v>
      </c>
      <c r="E20" s="32"/>
      <c r="F20" s="53"/>
    </row>
    <row r="21" spans="3:10" s="7" customFormat="1" ht="22.5" customHeight="1" x14ac:dyDescent="0.35">
      <c r="C21" s="48"/>
      <c r="D21" s="14" t="s">
        <v>27</v>
      </c>
      <c r="E21" s="32"/>
      <c r="F21" s="53"/>
    </row>
    <row r="22" spans="3:10" s="7" customFormat="1" ht="22.5" customHeight="1" x14ac:dyDescent="0.35">
      <c r="C22" s="48"/>
      <c r="D22" s="15" t="s">
        <v>28</v>
      </c>
      <c r="E22" s="11"/>
      <c r="F22" s="53"/>
    </row>
    <row r="23" spans="3:10" s="7" customFormat="1" ht="22.5" customHeight="1" x14ac:dyDescent="0.35">
      <c r="C23" s="48"/>
      <c r="D23" s="15" t="s">
        <v>29</v>
      </c>
      <c r="E23" s="11"/>
      <c r="F23" s="53"/>
    </row>
    <row r="24" spans="3:10" s="7" customFormat="1" ht="22.5" customHeight="1" x14ac:dyDescent="0.35">
      <c r="C24" s="48"/>
      <c r="D24" s="15" t="s">
        <v>30</v>
      </c>
      <c r="E24" s="11"/>
      <c r="F24" s="53"/>
    </row>
    <row r="25" spans="3:10" s="7" customFormat="1" ht="25.5" customHeight="1" x14ac:dyDescent="0.35">
      <c r="C25" s="48" t="s">
        <v>31</v>
      </c>
      <c r="D25" s="8" t="s">
        <v>32</v>
      </c>
      <c r="E25" s="10">
        <f>SUM(E26:E27)</f>
        <v>0</v>
      </c>
      <c r="F25" s="53"/>
    </row>
    <row r="26" spans="3:10" s="7" customFormat="1" ht="25.5" customHeight="1" x14ac:dyDescent="0.35">
      <c r="C26" s="48"/>
      <c r="D26" s="16" t="s">
        <v>33</v>
      </c>
      <c r="E26" s="31"/>
      <c r="F26" s="53"/>
    </row>
    <row r="27" spans="3:10" s="7" customFormat="1" ht="25.5" customHeight="1" x14ac:dyDescent="0.35">
      <c r="C27" s="48"/>
      <c r="D27" s="17" t="s">
        <v>34</v>
      </c>
      <c r="E27" s="18"/>
      <c r="F27" s="53"/>
    </row>
    <row r="28" spans="3:10" s="7" customFormat="1" ht="25.5" customHeight="1" x14ac:dyDescent="0.35">
      <c r="C28" s="9" t="s">
        <v>35</v>
      </c>
      <c r="D28" s="19" t="s">
        <v>36</v>
      </c>
      <c r="E28" s="11"/>
      <c r="F28" s="53"/>
    </row>
    <row r="29" spans="3:10" s="7" customFormat="1" ht="27.65" customHeight="1" x14ac:dyDescent="0.35">
      <c r="C29" s="20"/>
      <c r="D29" s="21" t="s">
        <v>2</v>
      </c>
      <c r="E29" s="22">
        <f>SUM(E25,E18,E14,E9)</f>
        <v>522000</v>
      </c>
      <c r="F29" s="43"/>
      <c r="H29" s="41"/>
      <c r="I29" s="41"/>
      <c r="J29" s="41"/>
    </row>
    <row r="30" spans="3:10" s="7" customFormat="1" ht="22.5" customHeight="1" x14ac:dyDescent="0.35">
      <c r="C30" s="23"/>
      <c r="D30" s="24" t="s">
        <v>37</v>
      </c>
      <c r="E30" s="25">
        <f>E29*10.10099271%</f>
        <v>52727.181946199998</v>
      </c>
      <c r="F30" s="53"/>
    </row>
    <row r="31" spans="3:10" s="7" customFormat="1" ht="27.65" customHeight="1" x14ac:dyDescent="0.35">
      <c r="C31" s="26"/>
      <c r="D31" s="6" t="s">
        <v>6</v>
      </c>
      <c r="E31" s="27">
        <f>E29+E30</f>
        <v>574727.18194619997</v>
      </c>
      <c r="F31" s="53"/>
      <c r="H31" s="41"/>
      <c r="I31" s="41"/>
      <c r="J31" s="41"/>
    </row>
    <row r="32" spans="3:10" s="1" customFormat="1" ht="12.5" x14ac:dyDescent="0.25">
      <c r="D32" s="2"/>
      <c r="E32" s="3"/>
    </row>
    <row r="33" spans="3:8" s="1" customFormat="1" ht="14.5" customHeight="1" x14ac:dyDescent="0.3">
      <c r="C33" s="42" t="s">
        <v>7</v>
      </c>
      <c r="D33" s="42"/>
      <c r="E33" s="42"/>
      <c r="F33" s="28"/>
      <c r="G33" s="28"/>
    </row>
    <row r="34" spans="3:8" s="1" customFormat="1" ht="14.5" customHeight="1" x14ac:dyDescent="0.3">
      <c r="C34" s="42" t="s">
        <v>8</v>
      </c>
      <c r="D34" s="42"/>
      <c r="E34" s="42"/>
      <c r="F34" s="28"/>
      <c r="G34" s="28"/>
      <c r="H34" s="29"/>
    </row>
    <row r="35" spans="3:8" s="1" customFormat="1" ht="12.5" x14ac:dyDescent="0.25">
      <c r="D35" s="2"/>
      <c r="E35" s="3"/>
    </row>
    <row r="36" spans="3:8" s="1" customFormat="1" ht="12.5" x14ac:dyDescent="0.25">
      <c r="D36" s="2"/>
      <c r="E36" s="3"/>
    </row>
    <row r="37" spans="3:8" s="1" customFormat="1" ht="12.5" x14ac:dyDescent="0.25">
      <c r="D37" s="2"/>
      <c r="E37" s="3"/>
    </row>
    <row r="38" spans="3:8" s="1" customFormat="1" ht="12.5" x14ac:dyDescent="0.25">
      <c r="D38" s="2"/>
      <c r="E38" s="3"/>
      <c r="H38" s="30"/>
    </row>
  </sheetData>
  <sheetProtection algorithmName="SHA-512" hashValue="EuTx+jYHSI/feAW0t+tDgWTn0ljep6hMncNg9bru9ZTjLnrk7lxGBXBXwl9KmUki0PHxIkmZUo2sGTNqWdBxvg==" saltValue="zc75L/QCR9kcqSyZmswrIg==" spinCount="100000" sheet="1" objects="1" scenarios="1"/>
  <protectedRanges>
    <protectedRange sqref="C2 E10:E12 E15:E28" name="Range1"/>
  </protectedRanges>
  <mergeCells count="15">
    <mergeCell ref="C33:E33"/>
    <mergeCell ref="C34:E34"/>
    <mergeCell ref="H9:J9"/>
    <mergeCell ref="H13:J13"/>
    <mergeCell ref="H14:J14"/>
    <mergeCell ref="H29:J29"/>
    <mergeCell ref="H31:J31"/>
    <mergeCell ref="C14:C17"/>
    <mergeCell ref="C18:C24"/>
    <mergeCell ref="C25:C27"/>
    <mergeCell ref="C2:C3"/>
    <mergeCell ref="D2:E3"/>
    <mergeCell ref="C5:D5"/>
    <mergeCell ref="C6:E6"/>
    <mergeCell ref="H8:J8"/>
  </mergeCells>
  <pageMargins left="0.7" right="0.7" top="0.75" bottom="0.75" header="0.3" footer="0.3"/>
  <pageSetup scale="4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F11_Centralizator financiar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Dumitrescu Roxana (Enel Servicii Comune)</dc:creator>
  <cp:lastModifiedBy>Cosmin-Mircea Petrescu</cp:lastModifiedBy>
  <cp:lastPrinted>2024-08-12T11:01:50Z</cp:lastPrinted>
  <dcterms:created xsi:type="dcterms:W3CDTF">2022-07-19T13:34:17Z</dcterms:created>
  <dcterms:modified xsi:type="dcterms:W3CDTF">2026-06-26T06:48:15Z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797ad33d-ed35-43c0-b526-22bc83c17deb_Enabled">
    <vt:lpwstr>true</vt:lpwstr>
  </property>
  <property fmtid="{D5CDD505-2E9C-101B-9397-08002B2CF9AE}" pid="3" name="MSIP_Label_797ad33d-ed35-43c0-b526-22bc83c17deb_SetDate">
    <vt:lpwstr>2022-12-19T16:36:16Z</vt:lpwstr>
  </property>
  <property fmtid="{D5CDD505-2E9C-101B-9397-08002B2CF9AE}" pid="4" name="MSIP_Label_797ad33d-ed35-43c0-b526-22bc83c17deb_Method">
    <vt:lpwstr>Standard</vt:lpwstr>
  </property>
  <property fmtid="{D5CDD505-2E9C-101B-9397-08002B2CF9AE}" pid="5" name="MSIP_Label_797ad33d-ed35-43c0-b526-22bc83c17deb_Name">
    <vt:lpwstr>797ad33d-ed35-43c0-b526-22bc83c17deb</vt:lpwstr>
  </property>
  <property fmtid="{D5CDD505-2E9C-101B-9397-08002B2CF9AE}" pid="6" name="MSIP_Label_797ad33d-ed35-43c0-b526-22bc83c17deb_SiteId">
    <vt:lpwstr>d539d4bf-5610-471a-afc2-1c76685cfefa</vt:lpwstr>
  </property>
  <property fmtid="{D5CDD505-2E9C-101B-9397-08002B2CF9AE}" pid="7" name="MSIP_Label_797ad33d-ed35-43c0-b526-22bc83c17deb_ActionId">
    <vt:lpwstr>de057a22-865d-4185-b4a4-765f52b55793</vt:lpwstr>
  </property>
  <property fmtid="{D5CDD505-2E9C-101B-9397-08002B2CF9AE}" pid="8" name="MSIP_Label_797ad33d-ed35-43c0-b526-22bc83c17deb_ContentBits">
    <vt:lpwstr>1</vt:lpwstr>
  </property>
</Properties>
</file>